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JS054\Rates\KY\2026 Water Rate Case\Exhibits - Filed\Revenues\"/>
    </mc:Choice>
  </mc:AlternateContent>
  <xr:revisionPtr revIDLastSave="0" documentId="13_ncr:1_{1ECFDA57-1DDD-4628-80F7-8DEC5473B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k In" sheetId="1" r:id="rId1"/>
    <sheet name="No. 26" sheetId="2" r:id="rId2"/>
  </sheets>
  <externalReferences>
    <externalReference r:id="rId3"/>
    <externalReference r:id="rId4"/>
  </externalReferences>
  <definedNames>
    <definedName name="_xlnm.Print_Area" localSheetId="1">'No. 26'!$A$1:$I$23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2" i="1"/>
  <c r="I22" i="1" l="1"/>
  <c r="G22" i="1"/>
  <c r="E22" i="1"/>
  <c r="C22" i="1"/>
  <c r="A3" i="2" l="1"/>
  <c r="A2" i="2"/>
  <c r="A4" i="2"/>
  <c r="A1" i="2"/>
  <c r="I22" i="2" l="1"/>
  <c r="E22" i="2"/>
  <c r="G22" i="2" l="1"/>
  <c r="C22" i="2" l="1"/>
  <c r="E19" i="1" l="1"/>
  <c r="E19" i="2" s="1"/>
  <c r="I20" i="1"/>
  <c r="I20" i="2" s="1"/>
  <c r="C20" i="1"/>
  <c r="C20" i="2" s="1"/>
  <c r="C19" i="1"/>
  <c r="C19" i="2" s="1"/>
  <c r="G20" i="1"/>
  <c r="G20" i="2" s="1"/>
  <c r="I19" i="1"/>
  <c r="I19" i="2" s="1"/>
  <c r="G19" i="1"/>
  <c r="G19" i="2" s="1"/>
  <c r="E20" i="1"/>
  <c r="E20" i="2" s="1"/>
  <c r="C17" i="1" l="1"/>
  <c r="C17" i="2" l="1"/>
  <c r="E17" i="1"/>
  <c r="C18" i="1" l="1"/>
  <c r="E17" i="2"/>
  <c r="G17" i="1"/>
  <c r="E18" i="1" l="1"/>
  <c r="G17" i="2"/>
  <c r="C18" i="2"/>
  <c r="I18" i="1"/>
  <c r="I18" i="2" s="1"/>
  <c r="G18" i="1"/>
  <c r="G18" i="2" s="1"/>
  <c r="I17" i="1" l="1"/>
  <c r="E18" i="2"/>
  <c r="I17" i="2" l="1"/>
  <c r="G21" i="1" l="1"/>
  <c r="E21" i="1"/>
  <c r="C21" i="1"/>
  <c r="E21" i="2" l="1"/>
  <c r="E23" i="2" s="1"/>
  <c r="E23" i="1"/>
  <c r="C21" i="2"/>
  <c r="C23" i="2" s="1"/>
  <c r="C23" i="1"/>
  <c r="G21" i="2"/>
  <c r="G23" i="2" s="1"/>
  <c r="G23" i="1"/>
  <c r="I21" i="1" l="1"/>
  <c r="I21" i="2" l="1"/>
  <c r="I23" i="2" s="1"/>
  <c r="I23" i="1"/>
</calcChain>
</file>

<file path=xl/sharedStrings.xml><?xml version="1.0" encoding="utf-8"?>
<sst xmlns="http://schemas.openxmlformats.org/spreadsheetml/2006/main" count="21" uniqueCount="14">
  <si>
    <t>Description of Filing Requirement:</t>
  </si>
  <si>
    <t>Response:</t>
  </si>
  <si>
    <t>Residential</t>
  </si>
  <si>
    <t>Industrial</t>
  </si>
  <si>
    <t>Sale for Resale</t>
  </si>
  <si>
    <t>Total</t>
  </si>
  <si>
    <t>Exhibit 26</t>
  </si>
  <si>
    <t>Miscellaneous &amp; Fire</t>
  </si>
  <si>
    <t>Average Customer Count</t>
  </si>
  <si>
    <t>Public Authority</t>
  </si>
  <si>
    <t>Kentucky American Water Company</t>
  </si>
  <si>
    <t>Municipal &amp; OPA</t>
  </si>
  <si>
    <t>Commercial</t>
  </si>
  <si>
    <t>Financial Forecast (2027-2030) Customer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</si>
</sst>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164" fontId="0" fillId="0" borderId="0" xfId="1" applyNumberFormat="1" applyFont="1"/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1" xfId="0" applyFill="1" applyBorder="1"/>
    <xf numFmtId="37" fontId="0" fillId="0" borderId="0" xfId="0" applyNumberFormat="1" applyFill="1"/>
    <xf numFmtId="0" fontId="1" fillId="0" borderId="0" xfId="0" applyFont="1" applyFill="1"/>
    <xf numFmtId="164" fontId="1" fillId="0" borderId="2" xfId="1" applyNumberFormat="1" applyFont="1" applyFill="1" applyBorder="1"/>
    <xf numFmtId="164" fontId="1" fillId="0" borderId="0" xfId="1" applyNumberFormat="1" applyFont="1" applyFill="1"/>
    <xf numFmtId="164" fontId="0" fillId="0" borderId="0" xfId="0" applyNumberForma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1" fontId="0" fillId="0" borderId="0" xfId="0" applyNumberFormat="1" applyFill="1"/>
    <xf numFmtId="41" fontId="1" fillId="0" borderId="2" xfId="0" applyNumberFormat="1" applyFont="1" applyFill="1" applyBorder="1"/>
    <xf numFmtId="41" fontId="1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JS054\Rates\KY\2026%20Water%20Rate%20Case\Exhibits%20-%20Filed\Revenues\KAWC%202026%20Rate%20Case%20-%20Exhibits%20(25,%2026,%2037)%20Revenue%20WP%20Support.xlsx" TargetMode="External"/><Relationship Id="rId1" Type="http://schemas.openxmlformats.org/officeDocument/2006/relationships/externalLinkPath" Target="KAWC%202026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2026-00094</v>
          </cell>
        </row>
        <row r="17">
          <cell r="C17" t="str">
            <v>Forecast Year (12 Months Ending December 31, 2027)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In"/>
      <sheetName val="LinkOut"/>
      <sheetName val="KYAW"/>
      <sheetName val="KYAW Revenue"/>
      <sheetName val="Livingston Revenue"/>
      <sheetName val="Black Mountain Revenue"/>
      <sheetName val="Clinton_Middlesboro Revenue"/>
      <sheetName val="KYAW Rates"/>
      <sheetName val="Revenue GL"/>
      <sheetName val="2026 Bill Analysis"/>
      <sheetName val="2025 Bill Analysis"/>
      <sheetName val="Meter Count"/>
      <sheetName val="Fire Operand"/>
      <sheetName val="Ind-OWU Usage"/>
    </sheetNames>
    <sheetDataSet>
      <sheetData sheetId="0"/>
      <sheetData sheetId="1">
        <row r="59">
          <cell r="D59">
            <v>137605.6944444445</v>
          </cell>
          <cell r="F59">
            <v>138618.36111111118</v>
          </cell>
          <cell r="H59">
            <v>139631.02777777787</v>
          </cell>
          <cell r="J59">
            <v>140643.6944444445</v>
          </cell>
        </row>
        <row r="60">
          <cell r="D60">
            <v>10452.944444444442</v>
          </cell>
          <cell r="F60">
            <v>10517.94444444444</v>
          </cell>
          <cell r="H60">
            <v>10582.944444444438</v>
          </cell>
          <cell r="J60">
            <v>10647.944444444436</v>
          </cell>
        </row>
        <row r="61">
          <cell r="D61">
            <v>42</v>
          </cell>
          <cell r="F61">
            <v>42</v>
          </cell>
          <cell r="H61">
            <v>42</v>
          </cell>
          <cell r="J61">
            <v>42</v>
          </cell>
        </row>
        <row r="62">
          <cell r="D62">
            <v>918.25</v>
          </cell>
          <cell r="F62">
            <v>932.91666666666652</v>
          </cell>
          <cell r="H62">
            <v>947.58333333333314</v>
          </cell>
          <cell r="J62">
            <v>962.24999999999989</v>
          </cell>
        </row>
        <row r="63">
          <cell r="D63">
            <v>16</v>
          </cell>
          <cell r="F63">
            <v>16</v>
          </cell>
          <cell r="H63">
            <v>16</v>
          </cell>
          <cell r="J63">
            <v>16</v>
          </cell>
        </row>
        <row r="64">
          <cell r="D64">
            <v>2779.4166666666661</v>
          </cell>
          <cell r="F64">
            <v>2814.0833333333326</v>
          </cell>
          <cell r="H64">
            <v>2848.7499999999995</v>
          </cell>
          <cell r="J64">
            <v>2878.3888888888882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90" zoomScaleNormal="90" workbookViewId="0">
      <selection activeCell="C9" sqref="C9"/>
    </sheetView>
  </sheetViews>
  <sheetFormatPr defaultRowHeight="14.5" x14ac:dyDescent="0.35"/>
  <cols>
    <col min="1" max="1" width="15.1796875" bestFit="1" customWidth="1"/>
    <col min="3" max="3" width="11.54296875" bestFit="1" customWidth="1"/>
    <col min="4" max="4" width="2" customWidth="1"/>
    <col min="5" max="5" width="11.54296875" bestFit="1" customWidth="1"/>
    <col min="6" max="6" width="1.81640625" customWidth="1"/>
    <col min="7" max="7" width="11.54296875" bestFit="1" customWidth="1"/>
    <col min="8" max="8" width="1.81640625" customWidth="1"/>
    <col min="9" max="9" width="11.54296875" bestFit="1" customWidth="1"/>
  </cols>
  <sheetData>
    <row r="1" spans="1:15" x14ac:dyDescent="0.35">
      <c r="A1" t="s">
        <v>10</v>
      </c>
    </row>
    <row r="2" spans="1:15" x14ac:dyDescent="0.35">
      <c r="A2" t="str">
        <f>'[1]Rate Case Constants'!$C$11</f>
        <v>Case No. 2026-00094</v>
      </c>
    </row>
    <row r="3" spans="1:15" x14ac:dyDescent="0.35">
      <c r="A3" t="str">
        <f>'[1]Rate Case Constants'!$C$17</f>
        <v>Forecast Year (12 Months Ending December 31, 2027)</v>
      </c>
    </row>
    <row r="4" spans="1:15" x14ac:dyDescent="0.35">
      <c r="A4" t="s">
        <v>6</v>
      </c>
    </row>
    <row r="10" spans="1:1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35">
      <c r="A15" s="5" t="s">
        <v>8</v>
      </c>
      <c r="B15" s="4"/>
      <c r="C15" s="5">
        <v>2027</v>
      </c>
      <c r="D15" s="4"/>
      <c r="E15" s="5">
        <v>2028</v>
      </c>
      <c r="F15" s="4"/>
      <c r="G15" s="5">
        <v>2029</v>
      </c>
      <c r="H15" s="4"/>
      <c r="I15" s="5">
        <v>2030</v>
      </c>
      <c r="J15" s="4"/>
      <c r="K15" s="4"/>
      <c r="L15" s="4"/>
      <c r="M15" s="4"/>
      <c r="N15" s="4"/>
      <c r="O15" s="4"/>
    </row>
    <row r="16" spans="1:1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35">
      <c r="A17" s="4" t="s">
        <v>2</v>
      </c>
      <c r="B17" s="4"/>
      <c r="C17" s="6">
        <f>[2]LinkOut!D59</f>
        <v>137605.6944444445</v>
      </c>
      <c r="D17" s="4"/>
      <c r="E17" s="6">
        <f>[2]LinkOut!F59</f>
        <v>138618.36111111118</v>
      </c>
      <c r="F17" s="4"/>
      <c r="G17" s="6">
        <f>[2]LinkOut!H59</f>
        <v>139631.02777777787</v>
      </c>
      <c r="H17" s="4"/>
      <c r="I17" s="6">
        <f>[2]LinkOut!J59</f>
        <v>140643.6944444445</v>
      </c>
      <c r="J17" s="4"/>
      <c r="K17" s="4"/>
      <c r="L17" s="4"/>
      <c r="M17" s="4"/>
      <c r="N17" s="4"/>
      <c r="O17" s="4"/>
    </row>
    <row r="18" spans="1:15" x14ac:dyDescent="0.35">
      <c r="A18" s="4" t="s">
        <v>12</v>
      </c>
      <c r="B18" s="4"/>
      <c r="C18" s="6">
        <f>[2]LinkOut!D60</f>
        <v>10452.944444444442</v>
      </c>
      <c r="D18" s="4"/>
      <c r="E18" s="6">
        <f>[2]LinkOut!F60</f>
        <v>10517.94444444444</v>
      </c>
      <c r="F18" s="4"/>
      <c r="G18" s="6">
        <f>[2]LinkOut!H60</f>
        <v>10582.944444444438</v>
      </c>
      <c r="H18" s="4"/>
      <c r="I18" s="6">
        <f>[2]LinkOut!J60</f>
        <v>10647.944444444436</v>
      </c>
      <c r="J18" s="4"/>
      <c r="K18" s="4"/>
      <c r="L18" s="4"/>
      <c r="M18" s="4"/>
      <c r="N18" s="4"/>
      <c r="O18" s="4"/>
    </row>
    <row r="19" spans="1:15" x14ac:dyDescent="0.35">
      <c r="A19" s="4" t="s">
        <v>3</v>
      </c>
      <c r="B19" s="4"/>
      <c r="C19" s="6">
        <f>[2]LinkOut!D61</f>
        <v>42</v>
      </c>
      <c r="D19" s="4"/>
      <c r="E19" s="6">
        <f>[2]LinkOut!F61</f>
        <v>42</v>
      </c>
      <c r="F19" s="4"/>
      <c r="G19" s="6">
        <f>[2]LinkOut!H61</f>
        <v>42</v>
      </c>
      <c r="H19" s="4"/>
      <c r="I19" s="6">
        <f>[2]LinkOut!J61</f>
        <v>42</v>
      </c>
      <c r="J19" s="4"/>
      <c r="K19" s="4"/>
      <c r="L19" s="4"/>
      <c r="M19" s="4"/>
      <c r="N19" s="4"/>
      <c r="O19" s="4"/>
    </row>
    <row r="20" spans="1:15" x14ac:dyDescent="0.35">
      <c r="A20" s="4" t="s">
        <v>9</v>
      </c>
      <c r="B20" s="4"/>
      <c r="C20" s="6">
        <f>[2]LinkOut!D62</f>
        <v>918.25</v>
      </c>
      <c r="D20" s="4"/>
      <c r="E20" s="6">
        <f>[2]LinkOut!F62</f>
        <v>932.91666666666652</v>
      </c>
      <c r="F20" s="4"/>
      <c r="G20" s="6">
        <f>[2]LinkOut!H62</f>
        <v>947.58333333333314</v>
      </c>
      <c r="H20" s="4"/>
      <c r="I20" s="6">
        <f>[2]LinkOut!J62</f>
        <v>962.24999999999989</v>
      </c>
      <c r="J20" s="4"/>
      <c r="K20" s="4"/>
      <c r="L20" s="4"/>
      <c r="M20" s="4"/>
      <c r="N20" s="4"/>
      <c r="O20" s="4"/>
    </row>
    <row r="21" spans="1:15" x14ac:dyDescent="0.35">
      <c r="A21" s="4" t="s">
        <v>4</v>
      </c>
      <c r="B21" s="4"/>
      <c r="C21" s="6">
        <f>[2]LinkOut!D63</f>
        <v>16</v>
      </c>
      <c r="D21" s="4"/>
      <c r="E21" s="6">
        <f>[2]LinkOut!F63</f>
        <v>16</v>
      </c>
      <c r="F21" s="4"/>
      <c r="G21" s="6">
        <f>[2]LinkOut!H63</f>
        <v>16</v>
      </c>
      <c r="H21" s="4"/>
      <c r="I21" s="6">
        <f>[2]LinkOut!J63</f>
        <v>16</v>
      </c>
      <c r="J21" s="4"/>
      <c r="K21" s="4"/>
      <c r="L21" s="4"/>
      <c r="M21" s="4"/>
      <c r="N21" s="4"/>
      <c r="O21" s="4"/>
    </row>
    <row r="22" spans="1:15" x14ac:dyDescent="0.35">
      <c r="A22" s="4" t="s">
        <v>7</v>
      </c>
      <c r="B22" s="4"/>
      <c r="C22" s="6">
        <f>[2]LinkOut!D64</f>
        <v>2779.4166666666661</v>
      </c>
      <c r="D22" s="4"/>
      <c r="E22" s="6">
        <f>[2]LinkOut!F64</f>
        <v>2814.0833333333326</v>
      </c>
      <c r="F22" s="4"/>
      <c r="G22" s="6">
        <f>[2]LinkOut!H64</f>
        <v>2848.7499999999995</v>
      </c>
      <c r="H22" s="4"/>
      <c r="I22" s="6">
        <f>[2]LinkOut!J64</f>
        <v>2878.3888888888882</v>
      </c>
      <c r="J22" s="4"/>
      <c r="K22" s="4"/>
      <c r="L22" s="4"/>
      <c r="M22" s="4"/>
      <c r="N22" s="4"/>
      <c r="O22" s="4"/>
    </row>
    <row r="23" spans="1:15" ht="15" thickBot="1" x14ac:dyDescent="0.4">
      <c r="A23" s="7" t="s">
        <v>5</v>
      </c>
      <c r="B23" s="4"/>
      <c r="C23" s="8">
        <f>SUM(C17:C22)</f>
        <v>151814.30555555559</v>
      </c>
      <c r="D23" s="9"/>
      <c r="E23" s="8">
        <f>SUM(E17:E22)</f>
        <v>152941.30555555562</v>
      </c>
      <c r="F23" s="9"/>
      <c r="G23" s="8">
        <f>SUM(G17:G22)</f>
        <v>154068.30555555565</v>
      </c>
      <c r="H23" s="9"/>
      <c r="I23" s="8">
        <f>SUM(I17:I22)</f>
        <v>155190.27777777781</v>
      </c>
      <c r="J23" s="4"/>
      <c r="K23" s="4"/>
      <c r="L23" s="4"/>
      <c r="M23" s="4"/>
      <c r="N23" s="4"/>
      <c r="O23" s="4"/>
    </row>
    <row r="24" spans="1:15" x14ac:dyDescent="0.35">
      <c r="A24" s="4"/>
      <c r="B24" s="4"/>
      <c r="C24" s="4"/>
      <c r="D24" s="4"/>
      <c r="E24" s="10"/>
      <c r="F24" s="4"/>
      <c r="G24" s="10"/>
      <c r="H24" s="4"/>
      <c r="I24" s="10"/>
      <c r="J24" s="4"/>
      <c r="K24" s="4"/>
      <c r="L24" s="4"/>
      <c r="M24" s="4"/>
      <c r="N24" s="4"/>
      <c r="O24" s="4"/>
    </row>
    <row r="25" spans="1:15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5"/>
  <sheetViews>
    <sheetView view="pageBreakPreview" zoomScaleNormal="100" zoomScaleSheetLayoutView="100" workbookViewId="0">
      <selection activeCell="E9" sqref="E9"/>
    </sheetView>
  </sheetViews>
  <sheetFormatPr defaultRowHeight="14.5" x14ac:dyDescent="0.35"/>
  <cols>
    <col min="1" max="1" width="24.7265625" customWidth="1"/>
    <col min="2" max="2" width="2.7265625" customWidth="1"/>
    <col min="3" max="3" width="14.453125" customWidth="1"/>
    <col min="4" max="4" width="2.7265625" customWidth="1"/>
    <col min="5" max="5" width="13.81640625" customWidth="1"/>
    <col min="6" max="6" width="2.7265625" customWidth="1"/>
    <col min="7" max="7" width="14.1796875" customWidth="1"/>
    <col min="8" max="8" width="2.7265625" customWidth="1"/>
    <col min="9" max="9" width="14.1796875" customWidth="1"/>
  </cols>
  <sheetData>
    <row r="1" spans="1:10" x14ac:dyDescent="0.35">
      <c r="A1" s="3" t="str">
        <f>'Link In'!A1</f>
        <v>Kentucky American Water Company</v>
      </c>
      <c r="B1" s="3"/>
      <c r="C1" s="3"/>
      <c r="D1" s="3"/>
      <c r="E1" s="3"/>
      <c r="F1" s="3"/>
      <c r="G1" s="3"/>
    </row>
    <row r="2" spans="1:10" x14ac:dyDescent="0.35">
      <c r="A2" s="3" t="str">
        <f>'Link In'!A2</f>
        <v>Case No. 2026-00094</v>
      </c>
      <c r="B2" s="3"/>
      <c r="C2" s="3"/>
      <c r="D2" s="3"/>
      <c r="E2" s="3"/>
      <c r="F2" s="3"/>
      <c r="G2" s="3"/>
    </row>
    <row r="3" spans="1:10" x14ac:dyDescent="0.35">
      <c r="A3" s="3" t="str">
        <f>'Link In'!A3</f>
        <v>Forecast Year (12 Months Ending December 31, 2027)</v>
      </c>
      <c r="B3" s="3"/>
      <c r="C3" s="3"/>
      <c r="D3" s="3"/>
      <c r="E3" s="3"/>
      <c r="F3" s="3"/>
      <c r="G3" s="3"/>
    </row>
    <row r="4" spans="1:10" x14ac:dyDescent="0.35">
      <c r="A4" s="3" t="str">
        <f>'Link In'!A4</f>
        <v>Exhibit 26</v>
      </c>
      <c r="B4" s="3"/>
      <c r="C4" s="3"/>
      <c r="D4" s="3"/>
      <c r="E4" s="3"/>
      <c r="F4" s="3"/>
      <c r="G4" s="3"/>
    </row>
    <row r="5" spans="1:10" x14ac:dyDescent="0.35">
      <c r="A5" s="1"/>
    </row>
    <row r="6" spans="1:10" x14ac:dyDescent="0.35">
      <c r="A6" s="1"/>
    </row>
    <row r="8" spans="1:10" x14ac:dyDescent="0.35">
      <c r="A8" s="1" t="s">
        <v>0</v>
      </c>
    </row>
    <row r="9" spans="1:10" x14ac:dyDescent="0.35">
      <c r="A9" t="s">
        <v>13</v>
      </c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7" t="s">
        <v>1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35">
      <c r="A15" s="11" t="s">
        <v>8</v>
      </c>
      <c r="B15" s="4"/>
      <c r="C15" s="12">
        <v>2027</v>
      </c>
      <c r="D15" s="4"/>
      <c r="E15" s="12">
        <v>2028</v>
      </c>
      <c r="F15" s="4"/>
      <c r="G15" s="12">
        <v>2029</v>
      </c>
      <c r="H15" s="4"/>
      <c r="I15" s="12">
        <v>2030</v>
      </c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 t="s">
        <v>2</v>
      </c>
      <c r="B17" s="4"/>
      <c r="C17" s="13">
        <f>+'Link In'!C17</f>
        <v>137605.6944444445</v>
      </c>
      <c r="D17" s="13"/>
      <c r="E17" s="13">
        <f>+'Link In'!E17</f>
        <v>138618.36111111118</v>
      </c>
      <c r="F17" s="13"/>
      <c r="G17" s="13">
        <f>+'Link In'!G17</f>
        <v>139631.02777777787</v>
      </c>
      <c r="H17" s="13"/>
      <c r="I17" s="13">
        <f>+'Link In'!I17</f>
        <v>140643.6944444445</v>
      </c>
      <c r="J17" s="4"/>
    </row>
    <row r="18" spans="1:10" x14ac:dyDescent="0.35">
      <c r="A18" s="4" t="s">
        <v>12</v>
      </c>
      <c r="B18" s="4"/>
      <c r="C18" s="13">
        <f>+'Link In'!C18</f>
        <v>10452.944444444442</v>
      </c>
      <c r="D18" s="13"/>
      <c r="E18" s="13">
        <f>+'Link In'!E18</f>
        <v>10517.94444444444</v>
      </c>
      <c r="F18" s="13"/>
      <c r="G18" s="13">
        <f>+'Link In'!G18</f>
        <v>10582.944444444438</v>
      </c>
      <c r="H18" s="13"/>
      <c r="I18" s="13">
        <f>+'Link In'!I18</f>
        <v>10647.944444444436</v>
      </c>
      <c r="J18" s="4"/>
    </row>
    <row r="19" spans="1:10" x14ac:dyDescent="0.35">
      <c r="A19" s="4" t="s">
        <v>3</v>
      </c>
      <c r="B19" s="4"/>
      <c r="C19" s="13">
        <f>+'Link In'!C19</f>
        <v>42</v>
      </c>
      <c r="D19" s="13"/>
      <c r="E19" s="13">
        <f>+'Link In'!E19</f>
        <v>42</v>
      </c>
      <c r="F19" s="13"/>
      <c r="G19" s="13">
        <f>+'Link In'!G19</f>
        <v>42</v>
      </c>
      <c r="H19" s="13"/>
      <c r="I19" s="13">
        <f>+'Link In'!I19</f>
        <v>42</v>
      </c>
      <c r="J19" s="4"/>
    </row>
    <row r="20" spans="1:10" x14ac:dyDescent="0.35">
      <c r="A20" s="4" t="s">
        <v>11</v>
      </c>
      <c r="B20" s="4"/>
      <c r="C20" s="13">
        <f>+'Link In'!C20</f>
        <v>918.25</v>
      </c>
      <c r="D20" s="13"/>
      <c r="E20" s="13">
        <f>+'Link In'!E20</f>
        <v>932.91666666666652</v>
      </c>
      <c r="F20" s="13"/>
      <c r="G20" s="13">
        <f>+'Link In'!G20</f>
        <v>947.58333333333314</v>
      </c>
      <c r="H20" s="13"/>
      <c r="I20" s="13">
        <f>+'Link In'!I20</f>
        <v>962.24999999999989</v>
      </c>
      <c r="J20" s="4"/>
    </row>
    <row r="21" spans="1:10" x14ac:dyDescent="0.35">
      <c r="A21" s="4" t="s">
        <v>4</v>
      </c>
      <c r="B21" s="4"/>
      <c r="C21" s="13">
        <f>+'Link In'!C21</f>
        <v>16</v>
      </c>
      <c r="D21" s="13"/>
      <c r="E21" s="13">
        <f>+'Link In'!E21</f>
        <v>16</v>
      </c>
      <c r="F21" s="13"/>
      <c r="G21" s="13">
        <f>+'Link In'!G21</f>
        <v>16</v>
      </c>
      <c r="H21" s="13"/>
      <c r="I21" s="13">
        <f>+'Link In'!I21</f>
        <v>16</v>
      </c>
      <c r="J21" s="4"/>
    </row>
    <row r="22" spans="1:10" x14ac:dyDescent="0.35">
      <c r="A22" s="4" t="s">
        <v>7</v>
      </c>
      <c r="B22" s="4"/>
      <c r="C22" s="13">
        <f>+'Link In'!C22</f>
        <v>2779.4166666666661</v>
      </c>
      <c r="D22" s="13"/>
      <c r="E22" s="13">
        <f>+'Link In'!E22</f>
        <v>2814.0833333333326</v>
      </c>
      <c r="F22" s="13"/>
      <c r="G22" s="13">
        <f>+'Link In'!G22</f>
        <v>2848.7499999999995</v>
      </c>
      <c r="H22" s="13"/>
      <c r="I22" s="13">
        <f>+'Link In'!I22</f>
        <v>2878.3888888888882</v>
      </c>
      <c r="J22" s="4"/>
    </row>
    <row r="23" spans="1:10" ht="15" thickBot="1" x14ac:dyDescent="0.4">
      <c r="A23" s="7" t="s">
        <v>5</v>
      </c>
      <c r="B23" s="4"/>
      <c r="C23" s="14">
        <f>SUM(C17:C22)</f>
        <v>151814.30555555559</v>
      </c>
      <c r="D23" s="15"/>
      <c r="E23" s="14">
        <f>SUM(E17:E22)</f>
        <v>152941.30555555562</v>
      </c>
      <c r="F23" s="15"/>
      <c r="G23" s="14">
        <f>SUM(G17:G22)</f>
        <v>154068.30555555565</v>
      </c>
      <c r="H23" s="15"/>
      <c r="I23" s="14">
        <f>SUM(I17:I22)</f>
        <v>155190.27777777781</v>
      </c>
      <c r="J23" s="4"/>
    </row>
    <row r="24" spans="1:10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35">
      <c r="C25" s="2"/>
      <c r="D25" s="2"/>
      <c r="E25" s="2"/>
      <c r="F25" s="2"/>
      <c r="G25" s="2"/>
      <c r="H25" s="2"/>
      <c r="I25" s="2"/>
    </row>
  </sheetData>
  <mergeCells count="4">
    <mergeCell ref="A1:G1"/>
    <mergeCell ref="A2:G2"/>
    <mergeCell ref="A3:G3"/>
    <mergeCell ref="A4:G4"/>
  </mergeCells>
  <printOptions horizontalCentered="1"/>
  <pageMargins left="0.7" right="0.7" top="0.75" bottom="0.75" header="0.3" footer="0.3"/>
  <pageSetup scale="98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4QVSNHSJP2QR-935301945-42615</_dlc_DocId>
    <_dlc_DocIdUrl xmlns="00c1cf47-8665-4c73-8994-ff3a5e26da0f">
      <Url>https://amwater.sharepoint.com/sites/sers/KY/_layouts/15/DocIdRedir.aspx?ID=4QVSNHSJP2QR-935301945-42615</Url>
      <Description>4QVSNHSJP2QR-935301945-42615</Description>
    </_dlc_DocIdUrl>
  </documentManagement>
</p:properties>
</file>

<file path=customXml/itemProps1.xml><?xml version="1.0" encoding="utf-8"?>
<ds:datastoreItem xmlns:ds="http://schemas.openxmlformats.org/officeDocument/2006/customXml" ds:itemID="{7F26D9EF-CE7A-4F59-8252-12B1186EC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19E49-8DEE-4276-BD6A-CAE3205D1DD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FD49A8D-DAEE-4E92-9D6E-2048C8AB6C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43922A-4E12-4E51-AF95-A74D3090E841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Link In</vt:lpstr>
      <vt:lpstr>No. 26</vt:lpstr>
      <vt:lpstr>'No. 26'!Print_Area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J. Thakadiyil</dc:creator>
  <cp:lastModifiedBy>Heath Brooks</cp:lastModifiedBy>
  <cp:lastPrinted>2023-02-23T22:43:33Z</cp:lastPrinted>
  <dcterms:created xsi:type="dcterms:W3CDTF">2012-11-01T13:37:41Z</dcterms:created>
  <dcterms:modified xsi:type="dcterms:W3CDTF">2026-05-13T18:58:08Z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2023-02-23T22:37:57Z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9a3ed4dc-be28-41d1-a433-fcce83d49519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8dca616b-64ad-49e4-a621-9854e6193552</vt:lpwstr>
  </property>
</Properties>
</file>